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karolina_chajbos_gdansk_gda_pl/Documents/Pulpit/postępowania/Wymiana piasku w piaskownicach/postępowanie/"/>
    </mc:Choice>
  </mc:AlternateContent>
  <xr:revisionPtr revIDLastSave="2" documentId="8_{5F047ADD-CB32-4AC6-8821-17C4E2B65898}" xr6:coauthVersionLast="47" xr6:coauthVersionMax="47" xr10:uidLastSave="{A78CC61F-B84C-499C-9372-21BFEA8161E6}"/>
  <bookViews>
    <workbookView xWindow="-120" yWindow="-120" windowWidth="29040" windowHeight="15720" xr2:uid="{E45575FB-C610-460B-993A-22B32793DA36}"/>
  </bookViews>
  <sheets>
    <sheet name="Piaskownice" sheetId="1" r:id="rId1"/>
  </sheets>
  <definedNames>
    <definedName name="_xlnm._FilterDatabase" localSheetId="0" hidden="1">Piaskownice!$A$2:$G$2</definedName>
    <definedName name="_xlnm.Print_Area" localSheetId="0">Piaskownice!$A$1:$G$80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G77" i="1" s="1"/>
  <c r="F62" i="1"/>
  <c r="G62" i="1" s="1"/>
  <c r="G37" i="1"/>
  <c r="F65" i="1"/>
  <c r="G65" i="1" s="1"/>
  <c r="F64" i="1"/>
  <c r="G64" i="1" s="1"/>
  <c r="F71" i="1"/>
  <c r="G71" i="1" s="1"/>
  <c r="F70" i="1"/>
  <c r="G70" i="1" s="1"/>
  <c r="F58" i="1"/>
  <c r="G58" i="1" s="1"/>
  <c r="F57" i="1"/>
  <c r="G57" i="1" s="1"/>
  <c r="F27" i="1"/>
  <c r="G27" i="1" s="1"/>
  <c r="F28" i="1"/>
  <c r="G28" i="1" s="1"/>
  <c r="F29" i="1"/>
  <c r="G29" i="1" s="1"/>
  <c r="F15" i="1"/>
  <c r="G15" i="1" s="1"/>
  <c r="F14" i="1"/>
  <c r="G14" i="1" s="1"/>
  <c r="G66" i="1"/>
  <c r="F38" i="1"/>
  <c r="G38" i="1" s="1"/>
  <c r="F39" i="1"/>
  <c r="G39" i="1" s="1"/>
  <c r="G63" i="1"/>
  <c r="F18" i="1"/>
  <c r="G18" i="1" s="1"/>
  <c r="F23" i="1"/>
  <c r="G23" i="1" s="1"/>
  <c r="F56" i="1"/>
  <c r="G56" i="1" s="1"/>
  <c r="F20" i="1"/>
  <c r="G20" i="1" s="1"/>
  <c r="F69" i="1"/>
  <c r="G69" i="1" s="1"/>
  <c r="F3" i="1"/>
  <c r="G3" i="1" s="1"/>
  <c r="F44" i="1"/>
  <c r="G44" i="1" s="1"/>
  <c r="G30" i="1"/>
  <c r="G25" i="1"/>
  <c r="G4" i="1"/>
  <c r="G54" i="1"/>
  <c r="G55" i="1"/>
  <c r="G17" i="1"/>
  <c r="G8" i="1"/>
  <c r="G36" i="1"/>
  <c r="G43" i="1"/>
  <c r="G59" i="1"/>
  <c r="G32" i="1"/>
  <c r="F49" i="1"/>
  <c r="G49" i="1" s="1"/>
  <c r="F72" i="1"/>
  <c r="G72" i="1" s="1"/>
  <c r="F60" i="1"/>
  <c r="G60" i="1" s="1"/>
  <c r="F47" i="1"/>
  <c r="G47" i="1" s="1"/>
  <c r="F46" i="1"/>
  <c r="G46" i="1" s="1"/>
  <c r="F45" i="1"/>
  <c r="G45" i="1" s="1"/>
  <c r="F31" i="1"/>
  <c r="G31" i="1" s="1"/>
  <c r="F26" i="1"/>
  <c r="G26" i="1" s="1"/>
  <c r="F24" i="1"/>
  <c r="G24" i="1" s="1"/>
  <c r="F12" i="1"/>
  <c r="G12" i="1" s="1"/>
  <c r="F11" i="1"/>
  <c r="G11" i="1" s="1"/>
  <c r="F13" i="1"/>
  <c r="G13" i="1" s="1"/>
  <c r="F73" i="1"/>
  <c r="G73" i="1" s="1"/>
  <c r="F68" i="1"/>
  <c r="G68" i="1" s="1"/>
  <c r="F67" i="1"/>
  <c r="G67" i="1" s="1"/>
  <c r="F61" i="1"/>
  <c r="G61" i="1" s="1"/>
  <c r="F52" i="1"/>
  <c r="G52" i="1" s="1"/>
  <c r="F51" i="1"/>
  <c r="G51" i="1" s="1"/>
  <c r="F50" i="1"/>
  <c r="G50" i="1" s="1"/>
  <c r="F40" i="1"/>
  <c r="G40" i="1" s="1"/>
  <c r="F41" i="1"/>
  <c r="G41" i="1" s="1"/>
  <c r="F42" i="1"/>
  <c r="G42" i="1" s="1"/>
  <c r="F35" i="1"/>
  <c r="G35" i="1" s="1"/>
  <c r="F34" i="1"/>
  <c r="G34" i="1" s="1"/>
  <c r="F33" i="1"/>
  <c r="G33" i="1" s="1"/>
  <c r="F9" i="1"/>
  <c r="G9" i="1" s="1"/>
  <c r="F7" i="1"/>
  <c r="G7" i="1" s="1"/>
  <c r="F6" i="1"/>
  <c r="G6" i="1" s="1"/>
  <c r="F5" i="1"/>
  <c r="G5" i="1" s="1"/>
  <c r="F53" i="1"/>
  <c r="G53" i="1" s="1"/>
  <c r="F48" i="1"/>
  <c r="G48" i="1" s="1"/>
  <c r="F19" i="1"/>
  <c r="G19" i="1" s="1"/>
  <c r="F10" i="1"/>
  <c r="G10" i="1" s="1"/>
  <c r="G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tc={30AA9436-AE6C-4A0F-BF74-4E40528D6C01}</author>
  </authors>
  <commentList>
    <comment ref="G74" authorId="0" shapeId="0" xr:uid="{30AA9436-AE6C-4A0F-BF74-4E40528D6C0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 takiej kolejności podsumowanie:
Jednokrotna wymiana
dwukrotna wymiana
interwencyjne</t>
      </text>
    </comment>
  </commentList>
</comments>
</file>

<file path=xl/sharedStrings.xml><?xml version="1.0" encoding="utf-8"?>
<sst xmlns="http://schemas.openxmlformats.org/spreadsheetml/2006/main" count="265" uniqueCount="196">
  <si>
    <t>Lp.</t>
  </si>
  <si>
    <t>Nr 
obiektu</t>
  </si>
  <si>
    <t>Lokalizacja</t>
  </si>
  <si>
    <t>wymiary
[m x m]</t>
  </si>
  <si>
    <t>objętość [m³]</t>
  </si>
  <si>
    <t>1.1.1</t>
  </si>
  <si>
    <t>1,8 x 1</t>
  </si>
  <si>
    <t>11 m²</t>
  </si>
  <si>
    <t>3.2.1</t>
  </si>
  <si>
    <t>Park Brzeźnieński</t>
  </si>
  <si>
    <t>3 x 3</t>
  </si>
  <si>
    <t>11.2.1</t>
  </si>
  <si>
    <t>Park Jordanowski</t>
  </si>
  <si>
    <t>3,8 x 3,8</t>
  </si>
  <si>
    <t>21.1.1</t>
  </si>
  <si>
    <t>2,6 x 2,6</t>
  </si>
  <si>
    <t>23.1.1</t>
  </si>
  <si>
    <t>ul. Hoża</t>
  </si>
  <si>
    <t>3,2 x 3,2</t>
  </si>
  <si>
    <t>23.4.1</t>
  </si>
  <si>
    <r>
      <t>13,5 m</t>
    </r>
    <r>
      <rPr>
        <sz val="11"/>
        <color theme="1"/>
        <rFont val="Calibri"/>
        <family val="2"/>
        <charset val="238"/>
      </rPr>
      <t>²</t>
    </r>
  </si>
  <si>
    <t>26.1.1</t>
  </si>
  <si>
    <t>ul. Krosna</t>
  </si>
  <si>
    <t>1,5 x 1,5</t>
  </si>
  <si>
    <t>26.2.1</t>
  </si>
  <si>
    <t>Park św. Barbary</t>
  </si>
  <si>
    <r>
      <t>7 m</t>
    </r>
    <r>
      <rPr>
        <sz val="11"/>
        <color theme="1"/>
        <rFont val="Calibri"/>
        <family val="2"/>
        <charset val="238"/>
      </rPr>
      <t>²</t>
    </r>
  </si>
  <si>
    <t>26.3.1</t>
  </si>
  <si>
    <t>Park Siennicki</t>
  </si>
  <si>
    <t>35 m²</t>
  </si>
  <si>
    <t>29.1.1</t>
  </si>
  <si>
    <t>ul. Baczyńskiego</t>
  </si>
  <si>
    <t>29.5.1</t>
  </si>
  <si>
    <t>18.3.1</t>
  </si>
  <si>
    <t>3,7 x 3,7</t>
  </si>
  <si>
    <t>8.3.1</t>
  </si>
  <si>
    <r>
      <t>5,5 m</t>
    </r>
    <r>
      <rPr>
        <sz val="11"/>
        <color theme="1"/>
        <rFont val="Calibri"/>
        <family val="2"/>
        <charset val="238"/>
      </rPr>
      <t>²</t>
    </r>
  </si>
  <si>
    <t>2.1.1</t>
  </si>
  <si>
    <t>3,0 x 3,0</t>
  </si>
  <si>
    <t>1,8 x 1,8</t>
  </si>
  <si>
    <t>2.2.1</t>
  </si>
  <si>
    <t>ul. Niedźwiednik</t>
  </si>
  <si>
    <t>2.3.1</t>
  </si>
  <si>
    <t>ul. Góralska</t>
  </si>
  <si>
    <r>
      <t>17 m</t>
    </r>
    <r>
      <rPr>
        <sz val="11"/>
        <color theme="1"/>
        <rFont val="Calibri"/>
        <family val="2"/>
        <charset val="238"/>
      </rPr>
      <t>²</t>
    </r>
  </si>
  <si>
    <t>2.4.1</t>
  </si>
  <si>
    <t>ul. Potokowa</t>
  </si>
  <si>
    <t>12.1.1</t>
  </si>
  <si>
    <t>2,5 x 2,5</t>
  </si>
  <si>
    <t>(integracyjna)</t>
  </si>
  <si>
    <t>12.2.1</t>
  </si>
  <si>
    <t>Husa</t>
  </si>
  <si>
    <t>16.2.1</t>
  </si>
  <si>
    <t>Park Chirona</t>
  </si>
  <si>
    <t>2,0 x 2,0</t>
  </si>
  <si>
    <t>16.3.1</t>
  </si>
  <si>
    <t>ul. Bliźniąt (plac II)</t>
  </si>
  <si>
    <t>5,0 x 3,5</t>
  </si>
  <si>
    <t>17.1.1</t>
  </si>
  <si>
    <t>ul. Czecha Wyrobka</t>
  </si>
  <si>
    <t>1,6 x 1,6</t>
  </si>
  <si>
    <t>17.3.1</t>
  </si>
  <si>
    <t>ul. Magellana</t>
  </si>
  <si>
    <t>5 m²</t>
  </si>
  <si>
    <t>19.2.1</t>
  </si>
  <si>
    <t>ul. Rzepichy</t>
  </si>
  <si>
    <t>20.1.1</t>
  </si>
  <si>
    <t>Park Reagana I</t>
  </si>
  <si>
    <t>20.3.1</t>
  </si>
  <si>
    <t>Park Reagana II</t>
  </si>
  <si>
    <t>20.4.1</t>
  </si>
  <si>
    <t>ul. Kołobrzeska</t>
  </si>
  <si>
    <t>20.5.1</t>
  </si>
  <si>
    <t>3,5 m²</t>
  </si>
  <si>
    <t>24.2.1</t>
  </si>
  <si>
    <t>Plac Piłsudskiego</t>
  </si>
  <si>
    <t>24.4.1</t>
  </si>
  <si>
    <t>Okazała Strzyża</t>
  </si>
  <si>
    <t>25.2.1</t>
  </si>
  <si>
    <t>28.1.1</t>
  </si>
  <si>
    <t>ul. Michałowskiego</t>
  </si>
  <si>
    <t>30.2.1</t>
  </si>
  <si>
    <t>Park de Gaulle'a</t>
  </si>
  <si>
    <t>3,5 x 3,5</t>
  </si>
  <si>
    <t>30.3.1</t>
  </si>
  <si>
    <t>Skwer Anny Walentynowicz</t>
  </si>
  <si>
    <t>1,7 x 1,7</t>
  </si>
  <si>
    <t>30.5.1</t>
  </si>
  <si>
    <t>Uphagena</t>
  </si>
  <si>
    <t>3,8 x 2,4</t>
  </si>
  <si>
    <t>30.6.1</t>
  </si>
  <si>
    <t>35.1.1</t>
  </si>
  <si>
    <t>ul. Pomorska</t>
  </si>
  <si>
    <t>6.1.1</t>
  </si>
  <si>
    <t>5.4.1</t>
  </si>
  <si>
    <t>ul. Jabłoniowa</t>
  </si>
  <si>
    <t>4.1.1</t>
  </si>
  <si>
    <t>ul. Styp - Rekowskiego</t>
  </si>
  <si>
    <t>5.3.1</t>
  </si>
  <si>
    <t>ul. Kabata</t>
  </si>
  <si>
    <t>13.1.1</t>
  </si>
  <si>
    <t xml:space="preserve">ul. Miodowa </t>
  </si>
  <si>
    <t>13.3.1</t>
  </si>
  <si>
    <t>ul. Pusta</t>
  </si>
  <si>
    <t>13.4.1</t>
  </si>
  <si>
    <t>ul. Słonecznikowa</t>
  </si>
  <si>
    <t>15.1.1</t>
  </si>
  <si>
    <t>1,0 x 1,0</t>
  </si>
  <si>
    <t>15.2.1</t>
  </si>
  <si>
    <t>15.4.1</t>
  </si>
  <si>
    <t>22.1.1</t>
  </si>
  <si>
    <t>ul. Ciasna</t>
  </si>
  <si>
    <t>22.2.1</t>
  </si>
  <si>
    <t>ul. Wieniawskiego</t>
  </si>
  <si>
    <t>22.3.1</t>
  </si>
  <si>
    <t>ul. Skarpowa</t>
  </si>
  <si>
    <t>4,0 x 2,0</t>
  </si>
  <si>
    <t>27.1.1</t>
  </si>
  <si>
    <t>27.2.1</t>
  </si>
  <si>
    <t>ul. Cedrowa</t>
  </si>
  <si>
    <t>2 m²</t>
  </si>
  <si>
    <t>27.9.1</t>
  </si>
  <si>
    <t>ul. Jaworzniaków (5 Wzgórz)</t>
  </si>
  <si>
    <t>32.1.1</t>
  </si>
  <si>
    <t>ul. Jacka Soplicy</t>
  </si>
  <si>
    <t>15.6.1</t>
  </si>
  <si>
    <t xml:space="preserve">ul. Związkowa </t>
  </si>
  <si>
    <t>17.5.1</t>
  </si>
  <si>
    <t>6.3.1</t>
  </si>
  <si>
    <t>Dzielnica</t>
  </si>
  <si>
    <t>Aniołki</t>
  </si>
  <si>
    <t>Brzeźno</t>
  </si>
  <si>
    <t>Nowy Port</t>
  </si>
  <si>
    <t>Rudniki</t>
  </si>
  <si>
    <t>Stogi</t>
  </si>
  <si>
    <t>Śródmieście</t>
  </si>
  <si>
    <t>Wrzeszcz Dolny</t>
  </si>
  <si>
    <t>Przeróbka</t>
  </si>
  <si>
    <t>Letnica</t>
  </si>
  <si>
    <t>Brętowo</t>
  </si>
  <si>
    <t>Oliwa</t>
  </si>
  <si>
    <t>Osowa</t>
  </si>
  <si>
    <t>Piecki Migowo</t>
  </si>
  <si>
    <t>Przymorze Małe</t>
  </si>
  <si>
    <t>Przymorze Wielkie</t>
  </si>
  <si>
    <t>Strzyża</t>
  </si>
  <si>
    <t>Suchanino</t>
  </si>
  <si>
    <t>VII Dwór</t>
  </si>
  <si>
    <t>Wrzeszcz Górny</t>
  </si>
  <si>
    <t>Kokoszki</t>
  </si>
  <si>
    <t>Jasień</t>
  </si>
  <si>
    <t>Chełm</t>
  </si>
  <si>
    <t>Olszynka</t>
  </si>
  <si>
    <t>Siedlce</t>
  </si>
  <si>
    <t>Ujeścisko- Łostowice</t>
  </si>
  <si>
    <t>Matarnia</t>
  </si>
  <si>
    <t>9.3.1</t>
  </si>
  <si>
    <t>Zb. Kiełpinek</t>
  </si>
  <si>
    <t>26.12.1</t>
  </si>
  <si>
    <t>Kamienna Grobla</t>
  </si>
  <si>
    <t>29.4.1</t>
  </si>
  <si>
    <t>Zieleniec O'Rourke</t>
  </si>
  <si>
    <t>ul. Azaliowa</t>
  </si>
  <si>
    <t>ul. Budapesztańska</t>
  </si>
  <si>
    <t>Orunia - Św. Wojciech</t>
  </si>
  <si>
    <t>Wzgórze Mickiewicz</t>
  </si>
  <si>
    <t>Żabianka- Wejhera</t>
  </si>
  <si>
    <t>30.1.1</t>
  </si>
  <si>
    <t>Podleśna Polana</t>
  </si>
  <si>
    <t>7 m²</t>
  </si>
  <si>
    <t>3,0 x 3,1</t>
  </si>
  <si>
    <t>2,5 x 1,8</t>
  </si>
  <si>
    <t>Park Gralatha (2 piaskownice)</t>
  </si>
  <si>
    <t>ul. Leśna Góra (2 piaskownice)</t>
  </si>
  <si>
    <t>Skwer Ireny Jarockiej 
(2 piaskownice)</t>
  </si>
  <si>
    <t>Kozacza Górka (2 piaskownice)</t>
  </si>
  <si>
    <t>Park nad Strzyżą (2 piaskownice)</t>
  </si>
  <si>
    <t>ul. Reymonta (2 piaskownice)</t>
  </si>
  <si>
    <t xml:space="preserve">WYKAZ PIASKOWNIC NA PLACACH ZABAW ADMINISTROWANYCH PRZEZ GZZ </t>
  </si>
  <si>
    <r>
      <t>powierzchnia
[m</t>
    </r>
    <r>
      <rPr>
        <b/>
        <sz val="11"/>
        <color theme="1"/>
        <rFont val="Calibri"/>
        <family val="2"/>
        <charset val="238"/>
      </rPr>
      <t>²</t>
    </r>
    <r>
      <rPr>
        <b/>
        <sz val="11"/>
        <color theme="1"/>
        <rFont val="Calibri"/>
        <family val="2"/>
        <charset val="238"/>
        <scheme val="minor"/>
      </rPr>
      <t>]</t>
    </r>
  </si>
  <si>
    <t>ORIENTACYJNA SUMA JEDNOKROTNEJ WYMIANY [m3]</t>
  </si>
  <si>
    <t>19,5 m²</t>
  </si>
  <si>
    <t>ul. Osiedlowa (2 piaskownice)</t>
  </si>
  <si>
    <t>ul. Olsztyńska</t>
  </si>
  <si>
    <r>
      <t>Cygańska Góra 1 (1 A 34) (</t>
    </r>
    <r>
      <rPr>
        <b/>
        <sz val="11"/>
        <rFont val="Calibri"/>
        <family val="2"/>
        <charset val="238"/>
      </rPr>
      <t>GN</t>
    </r>
    <r>
      <rPr>
        <sz val="11"/>
        <rFont val="Calibri"/>
        <family val="2"/>
        <charset val="238"/>
      </rPr>
      <t>)</t>
    </r>
  </si>
  <si>
    <r>
      <t>ul. Gdańskiego Kolejarza (</t>
    </r>
    <r>
      <rPr>
        <b/>
        <sz val="11"/>
        <color theme="1"/>
        <rFont val="Calibri"/>
        <family val="2"/>
        <charset val="238"/>
        <scheme val="minor"/>
      </rPr>
      <t>GN</t>
    </r>
    <r>
      <rPr>
        <sz val="11"/>
        <color theme="1"/>
        <rFont val="Calibri"/>
        <family val="2"/>
        <charset val="238"/>
        <scheme val="minor"/>
      </rPr>
      <t>)</t>
    </r>
  </si>
  <si>
    <r>
      <t>ul. Sienna (</t>
    </r>
    <r>
      <rPr>
        <b/>
        <sz val="11"/>
        <color theme="1"/>
        <rFont val="Calibri"/>
        <family val="2"/>
        <charset val="238"/>
        <scheme val="minor"/>
      </rPr>
      <t>GN</t>
    </r>
    <r>
      <rPr>
        <sz val="11"/>
        <color theme="1"/>
        <rFont val="Calibri"/>
        <family val="2"/>
        <charset val="238"/>
        <scheme val="minor"/>
      </rPr>
      <t>)</t>
    </r>
  </si>
  <si>
    <r>
      <t>ul. Skiby 1-3 (</t>
    </r>
    <r>
      <rPr>
        <b/>
        <sz val="11"/>
        <color theme="1"/>
        <rFont val="Calibri"/>
        <family val="2"/>
        <charset val="238"/>
        <scheme val="minor"/>
      </rPr>
      <t>GN</t>
    </r>
    <r>
      <rPr>
        <sz val="11"/>
        <color theme="1"/>
        <rFont val="Calibri"/>
        <family val="2"/>
        <charset val="238"/>
        <scheme val="minor"/>
      </rPr>
      <t>)</t>
    </r>
  </si>
  <si>
    <r>
      <t>ul. Starowiejska 40 (</t>
    </r>
    <r>
      <rPr>
        <b/>
        <sz val="11"/>
        <color theme="1"/>
        <rFont val="Calibri"/>
        <family val="2"/>
        <charset val="238"/>
        <scheme val="minor"/>
      </rPr>
      <t>GN</t>
    </r>
    <r>
      <rPr>
        <sz val="11"/>
        <color theme="1"/>
        <rFont val="Calibri"/>
        <family val="2"/>
        <charset val="238"/>
        <scheme val="minor"/>
      </rPr>
      <t>)</t>
    </r>
  </si>
  <si>
    <r>
      <t>ul. Głucha 21 (</t>
    </r>
    <r>
      <rPr>
        <b/>
        <sz val="11"/>
        <color theme="1"/>
        <rFont val="Calibri"/>
        <family val="2"/>
        <charset val="238"/>
        <scheme val="minor"/>
      </rPr>
      <t>GN</t>
    </r>
    <r>
      <rPr>
        <sz val="11"/>
        <color theme="1"/>
        <rFont val="Calibri"/>
        <family val="2"/>
        <charset val="238"/>
        <scheme val="minor"/>
      </rPr>
      <t>)</t>
    </r>
  </si>
  <si>
    <r>
      <t>ul. Gościnna (</t>
    </r>
    <r>
      <rPr>
        <b/>
        <sz val="11"/>
        <color theme="1"/>
        <rFont val="Calibri"/>
        <family val="2"/>
        <charset val="238"/>
        <scheme val="minor"/>
      </rPr>
      <t>GN</t>
    </r>
    <r>
      <rPr>
        <sz val="11"/>
        <color theme="1"/>
        <rFont val="Calibri"/>
        <family val="2"/>
        <charset val="238"/>
        <scheme val="minor"/>
      </rPr>
      <t>)</t>
    </r>
  </si>
  <si>
    <r>
      <t>Park Oruński (</t>
    </r>
    <r>
      <rPr>
        <b/>
        <sz val="11"/>
        <color theme="1"/>
        <rFont val="Calibri"/>
        <family val="2"/>
        <charset val="238"/>
        <scheme val="minor"/>
      </rPr>
      <t>20cm</t>
    </r>
    <r>
      <rPr>
        <sz val="11"/>
        <color theme="1"/>
        <rFont val="Calibri"/>
        <family val="2"/>
        <charset val="238"/>
        <scheme val="minor"/>
      </rPr>
      <t>) 
(4 piaskownice)</t>
    </r>
  </si>
  <si>
    <t>piaskownica, której głębokość jest mniejsza niż 30 cm</t>
  </si>
  <si>
    <t>ORIENTACYJNA SUMA DWUKROTNEJ WYMIANY [m3]</t>
  </si>
  <si>
    <t>ORIENTACYJNA INTERWENCYJNA WYMIANA [m3]</t>
  </si>
  <si>
    <t>ORIENTACYJNA WYMIANA W CIĄGU ROKU [m3]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</si>
</sst>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lęczar Mateusz" id="{C7D9C818-9CA2-4567-8ED9-F5E5C0366FBC}" userId="S::mateusz.kleczar@gdansk.gda.pl::cb788d76-61e0-4715-ba01-3d76a40c737a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4" dT="2025-02-06T15:09:43.14" personId="{C7D9C818-9CA2-4567-8ED9-F5E5C0366FBC}" id="{30AA9436-AE6C-4A0F-BF74-4E40528D6C01}">
    <text>w takiej kolejności podsumowanie:
Jednokrotna wymiana
dwukrotna wymiana
interwencyjne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394B-B4C6-4E2E-91E7-AB810DD84037}">
  <sheetPr>
    <pageSetUpPr fitToPage="1"/>
  </sheetPr>
  <dimension ref="A1:L79"/>
  <sheetViews>
    <sheetView tabSelected="1" view="pageBreakPreview" zoomScale="60" zoomScaleNormal="100" workbookViewId="0">
      <selection activeCell="J3" sqref="J3"/>
    </sheetView>
  </sheetViews>
  <sheetFormatPr defaultRowHeight="15" x14ac:dyDescent="0.25"/>
  <cols>
    <col min="1" max="1" width="4.42578125" customWidth="1"/>
    <col min="2" max="2" width="18.5703125" style="9" customWidth="1"/>
    <col min="3" max="3" width="8.5703125" style="14" customWidth="1"/>
    <col min="4" max="4" width="29.42578125" style="11" customWidth="1"/>
    <col min="5" max="5" width="12.42578125" style="1" customWidth="1"/>
    <col min="6" max="6" width="12.85546875" style="1" customWidth="1"/>
    <col min="7" max="7" width="11.5703125" style="5" customWidth="1"/>
    <col min="12" max="12" width="30.28515625" customWidth="1"/>
  </cols>
  <sheetData>
    <row r="1" spans="1:12" ht="24" customHeight="1" x14ac:dyDescent="0.35">
      <c r="A1" s="47" t="s">
        <v>178</v>
      </c>
      <c r="B1" s="47"/>
      <c r="C1" s="47"/>
      <c r="D1" s="47"/>
      <c r="E1" s="47"/>
      <c r="F1" s="47"/>
      <c r="G1" s="47"/>
      <c r="L1" s="6"/>
    </row>
    <row r="2" spans="1:12" ht="33" customHeight="1" x14ac:dyDescent="0.25">
      <c r="A2" s="16" t="s">
        <v>0</v>
      </c>
      <c r="B2" s="16" t="s">
        <v>129</v>
      </c>
      <c r="C2" s="17" t="s">
        <v>1</v>
      </c>
      <c r="D2" s="16" t="s">
        <v>2</v>
      </c>
      <c r="E2" s="18" t="s">
        <v>3</v>
      </c>
      <c r="F2" s="18" t="s">
        <v>179</v>
      </c>
      <c r="G2" s="19" t="s">
        <v>4</v>
      </c>
      <c r="L2" s="6"/>
    </row>
    <row r="3" spans="1:12" ht="17.25" customHeight="1" x14ac:dyDescent="0.25">
      <c r="A3" s="22">
        <v>1</v>
      </c>
      <c r="B3" s="49" t="s">
        <v>130</v>
      </c>
      <c r="C3" s="48" t="s">
        <v>5</v>
      </c>
      <c r="D3" s="49" t="s">
        <v>172</v>
      </c>
      <c r="E3" s="28" t="s">
        <v>6</v>
      </c>
      <c r="F3" s="28">
        <f>1.8*1</f>
        <v>1.8</v>
      </c>
      <c r="G3" s="27">
        <f>F3*0.3</f>
        <v>0.54</v>
      </c>
      <c r="L3" s="6"/>
    </row>
    <row r="4" spans="1:12" ht="17.25" customHeight="1" x14ac:dyDescent="0.25">
      <c r="A4" s="2">
        <v>2</v>
      </c>
      <c r="B4" s="49"/>
      <c r="C4" s="48"/>
      <c r="D4" s="49"/>
      <c r="E4" s="2" t="s">
        <v>7</v>
      </c>
      <c r="F4" s="2">
        <v>11</v>
      </c>
      <c r="G4" s="20">
        <f t="shared" ref="G4:G68" si="0">F4*0.3</f>
        <v>3.3</v>
      </c>
      <c r="L4" s="6"/>
    </row>
    <row r="5" spans="1:12" x14ac:dyDescent="0.25">
      <c r="A5" s="2">
        <v>3</v>
      </c>
      <c r="B5" s="44" t="s">
        <v>139</v>
      </c>
      <c r="C5" s="45" t="s">
        <v>37</v>
      </c>
      <c r="D5" s="44" t="s">
        <v>173</v>
      </c>
      <c r="E5" s="2" t="s">
        <v>38</v>
      </c>
      <c r="F5" s="2">
        <f>3*3</f>
        <v>9</v>
      </c>
      <c r="G5" s="20">
        <f>F5*0.3</f>
        <v>2.6999999999999997</v>
      </c>
      <c r="L5" s="6"/>
    </row>
    <row r="6" spans="1:12" x14ac:dyDescent="0.25">
      <c r="A6" s="2">
        <v>4</v>
      </c>
      <c r="B6" s="44"/>
      <c r="C6" s="45"/>
      <c r="D6" s="44"/>
      <c r="E6" s="2" t="s">
        <v>39</v>
      </c>
      <c r="F6" s="2">
        <f>1.8*1.8</f>
        <v>3.24</v>
      </c>
      <c r="G6" s="20">
        <f>F6*0.3</f>
        <v>0.97199999999999998</v>
      </c>
      <c r="L6" s="6"/>
    </row>
    <row r="7" spans="1:12" x14ac:dyDescent="0.25">
      <c r="A7" s="2">
        <v>5</v>
      </c>
      <c r="B7" s="4" t="s">
        <v>139</v>
      </c>
      <c r="C7" s="3" t="s">
        <v>40</v>
      </c>
      <c r="D7" s="12" t="s">
        <v>41</v>
      </c>
      <c r="E7" s="2" t="s">
        <v>38</v>
      </c>
      <c r="F7" s="2">
        <f>3*3</f>
        <v>9</v>
      </c>
      <c r="G7" s="20">
        <f>F7*0.3</f>
        <v>2.6999999999999997</v>
      </c>
      <c r="L7" s="6"/>
    </row>
    <row r="8" spans="1:12" x14ac:dyDescent="0.25">
      <c r="A8" s="2">
        <v>6</v>
      </c>
      <c r="B8" s="4" t="s">
        <v>139</v>
      </c>
      <c r="C8" s="3" t="s">
        <v>42</v>
      </c>
      <c r="D8" s="12" t="s">
        <v>43</v>
      </c>
      <c r="E8" s="2" t="s">
        <v>44</v>
      </c>
      <c r="F8" s="2">
        <v>17</v>
      </c>
      <c r="G8" s="20">
        <f>F8*0.3</f>
        <v>5.0999999999999996</v>
      </c>
      <c r="L8" s="6"/>
    </row>
    <row r="9" spans="1:12" x14ac:dyDescent="0.25">
      <c r="A9" s="2">
        <v>7</v>
      </c>
      <c r="B9" s="4" t="s">
        <v>139</v>
      </c>
      <c r="C9" s="3" t="s">
        <v>45</v>
      </c>
      <c r="D9" s="12" t="s">
        <v>46</v>
      </c>
      <c r="E9" s="2" t="s">
        <v>38</v>
      </c>
      <c r="F9" s="2">
        <f>3*3</f>
        <v>9</v>
      </c>
      <c r="G9" s="20">
        <f>F9*0.3</f>
        <v>2.6999999999999997</v>
      </c>
      <c r="L9" s="6"/>
    </row>
    <row r="10" spans="1:12" x14ac:dyDescent="0.25">
      <c r="A10" s="2">
        <v>8</v>
      </c>
      <c r="B10" s="4" t="s">
        <v>131</v>
      </c>
      <c r="C10" s="3" t="s">
        <v>8</v>
      </c>
      <c r="D10" s="12" t="s">
        <v>9</v>
      </c>
      <c r="E10" s="2" t="s">
        <v>10</v>
      </c>
      <c r="F10" s="2">
        <f>3*3</f>
        <v>9</v>
      </c>
      <c r="G10" s="20">
        <f t="shared" si="0"/>
        <v>2.6999999999999997</v>
      </c>
      <c r="L10" s="6"/>
    </row>
    <row r="11" spans="1:12" x14ac:dyDescent="0.25">
      <c r="A11" s="2">
        <v>9</v>
      </c>
      <c r="B11" s="4" t="s">
        <v>151</v>
      </c>
      <c r="C11" s="3" t="s">
        <v>96</v>
      </c>
      <c r="D11" s="12" t="s">
        <v>97</v>
      </c>
      <c r="E11" s="2" t="s">
        <v>39</v>
      </c>
      <c r="F11" s="2">
        <f>1.8*1.8</f>
        <v>3.24</v>
      </c>
      <c r="G11" s="20">
        <f>F11*0.3</f>
        <v>0.97199999999999998</v>
      </c>
      <c r="L11" s="6"/>
    </row>
    <row r="12" spans="1:12" x14ac:dyDescent="0.25">
      <c r="A12" s="2">
        <v>10</v>
      </c>
      <c r="B12" s="4" t="s">
        <v>150</v>
      </c>
      <c r="C12" s="3" t="s">
        <v>98</v>
      </c>
      <c r="D12" s="12" t="s">
        <v>99</v>
      </c>
      <c r="E12" s="2" t="s">
        <v>38</v>
      </c>
      <c r="F12" s="2">
        <f>3*3</f>
        <v>9</v>
      </c>
      <c r="G12" s="20">
        <f>F12*0.3</f>
        <v>2.6999999999999997</v>
      </c>
      <c r="L12" s="6"/>
    </row>
    <row r="13" spans="1:12" x14ac:dyDescent="0.25">
      <c r="A13" s="22">
        <v>11</v>
      </c>
      <c r="B13" s="23" t="s">
        <v>150</v>
      </c>
      <c r="C13" s="24" t="s">
        <v>94</v>
      </c>
      <c r="D13" s="25" t="s">
        <v>95</v>
      </c>
      <c r="E13" s="22" t="s">
        <v>23</v>
      </c>
      <c r="F13" s="22">
        <f>1.5*1.5</f>
        <v>2.25</v>
      </c>
      <c r="G13" s="27">
        <f>F13*0.3</f>
        <v>0.67499999999999993</v>
      </c>
      <c r="L13" s="6"/>
    </row>
    <row r="14" spans="1:12" x14ac:dyDescent="0.25">
      <c r="A14" s="2">
        <v>12</v>
      </c>
      <c r="B14" s="44" t="s">
        <v>149</v>
      </c>
      <c r="C14" s="45" t="s">
        <v>93</v>
      </c>
      <c r="D14" s="44" t="s">
        <v>182</v>
      </c>
      <c r="E14" s="2" t="s">
        <v>38</v>
      </c>
      <c r="F14" s="2">
        <f>3*3</f>
        <v>9</v>
      </c>
      <c r="G14" s="20">
        <f>F14*0.3</f>
        <v>2.6999999999999997</v>
      </c>
      <c r="L14" s="6"/>
    </row>
    <row r="15" spans="1:12" x14ac:dyDescent="0.25">
      <c r="A15" s="2">
        <v>13</v>
      </c>
      <c r="B15" s="44"/>
      <c r="C15" s="45"/>
      <c r="D15" s="44"/>
      <c r="E15" s="2" t="s">
        <v>170</v>
      </c>
      <c r="F15" s="2">
        <f>3*3</f>
        <v>9</v>
      </c>
      <c r="G15" s="20">
        <f>F15*0.3</f>
        <v>2.6999999999999997</v>
      </c>
      <c r="L15" s="6"/>
    </row>
    <row r="16" spans="1:12" x14ac:dyDescent="0.25">
      <c r="A16" s="2">
        <v>14</v>
      </c>
      <c r="B16" s="4" t="s">
        <v>149</v>
      </c>
      <c r="C16" s="3" t="s">
        <v>128</v>
      </c>
      <c r="D16" s="12" t="s">
        <v>162</v>
      </c>
      <c r="E16" s="2"/>
      <c r="F16" s="2"/>
      <c r="G16" s="20">
        <v>1.5</v>
      </c>
      <c r="L16" s="6"/>
    </row>
    <row r="17" spans="1:12" x14ac:dyDescent="0.25">
      <c r="A17" s="2">
        <v>15</v>
      </c>
      <c r="B17" s="4" t="s">
        <v>138</v>
      </c>
      <c r="C17" s="3" t="s">
        <v>35</v>
      </c>
      <c r="D17" s="12" t="s">
        <v>188</v>
      </c>
      <c r="E17" s="2" t="s">
        <v>36</v>
      </c>
      <c r="F17" s="2">
        <v>5.5</v>
      </c>
      <c r="G17" s="20">
        <f>F17*0.3</f>
        <v>1.65</v>
      </c>
      <c r="L17" s="6"/>
    </row>
    <row r="18" spans="1:12" x14ac:dyDescent="0.25">
      <c r="A18" s="2">
        <v>16</v>
      </c>
      <c r="B18" s="4" t="s">
        <v>155</v>
      </c>
      <c r="C18" s="3" t="s">
        <v>156</v>
      </c>
      <c r="D18" s="12" t="s">
        <v>157</v>
      </c>
      <c r="E18" s="2" t="s">
        <v>38</v>
      </c>
      <c r="F18" s="2">
        <f>3*3</f>
        <v>9</v>
      </c>
      <c r="G18" s="20">
        <f t="shared" ref="G18" si="1">F18*0.3</f>
        <v>2.6999999999999997</v>
      </c>
      <c r="L18" s="6"/>
    </row>
    <row r="19" spans="1:12" x14ac:dyDescent="0.25">
      <c r="A19" s="2">
        <v>17</v>
      </c>
      <c r="B19" s="4" t="s">
        <v>132</v>
      </c>
      <c r="C19" s="3" t="s">
        <v>11</v>
      </c>
      <c r="D19" s="12" t="s">
        <v>12</v>
      </c>
      <c r="E19" s="2" t="s">
        <v>13</v>
      </c>
      <c r="F19" s="2">
        <f>3.8*3.8</f>
        <v>14.44</v>
      </c>
      <c r="G19" s="20">
        <f t="shared" si="0"/>
        <v>4.3319999999999999</v>
      </c>
      <c r="L19" s="6"/>
    </row>
    <row r="20" spans="1:12" x14ac:dyDescent="0.25">
      <c r="A20" s="2">
        <v>18</v>
      </c>
      <c r="B20" s="49" t="s">
        <v>140</v>
      </c>
      <c r="C20" s="51" t="s">
        <v>47</v>
      </c>
      <c r="D20" s="50" t="s">
        <v>174</v>
      </c>
      <c r="E20" s="2" t="s">
        <v>48</v>
      </c>
      <c r="F20" s="2">
        <f>2.5*2.5</f>
        <v>6.25</v>
      </c>
      <c r="G20" s="20">
        <f>F20*0.3</f>
        <v>1.875</v>
      </c>
      <c r="L20" s="6"/>
    </row>
    <row r="21" spans="1:12" x14ac:dyDescent="0.25">
      <c r="A21" s="22">
        <v>19</v>
      </c>
      <c r="B21" s="49"/>
      <c r="C21" s="51"/>
      <c r="D21" s="50"/>
      <c r="E21" s="26" t="s">
        <v>49</v>
      </c>
      <c r="F21" s="22"/>
      <c r="G21" s="27">
        <v>0.4</v>
      </c>
      <c r="L21" s="6"/>
    </row>
    <row r="22" spans="1:12" x14ac:dyDescent="0.25">
      <c r="A22" s="2">
        <v>20</v>
      </c>
      <c r="B22" s="4" t="s">
        <v>140</v>
      </c>
      <c r="C22" s="3" t="s">
        <v>50</v>
      </c>
      <c r="D22" s="12" t="s">
        <v>51</v>
      </c>
      <c r="E22" s="2" t="s">
        <v>15</v>
      </c>
      <c r="F22" s="2">
        <v>5.76</v>
      </c>
      <c r="G22" s="20">
        <v>1.7</v>
      </c>
      <c r="L22" s="6"/>
    </row>
    <row r="23" spans="1:12" x14ac:dyDescent="0.25">
      <c r="A23" s="2">
        <v>21</v>
      </c>
      <c r="B23" s="4" t="s">
        <v>152</v>
      </c>
      <c r="C23" s="3" t="s">
        <v>100</v>
      </c>
      <c r="D23" s="12" t="s">
        <v>101</v>
      </c>
      <c r="E23" s="2" t="s">
        <v>38</v>
      </c>
      <c r="F23" s="2">
        <f>3*3</f>
        <v>9</v>
      </c>
      <c r="G23" s="20">
        <f>F23*0.3</f>
        <v>2.6999999999999997</v>
      </c>
      <c r="L23" s="6"/>
    </row>
    <row r="24" spans="1:12" x14ac:dyDescent="0.25">
      <c r="A24" s="2">
        <v>22</v>
      </c>
      <c r="B24" s="4" t="s">
        <v>152</v>
      </c>
      <c r="C24" s="3" t="s">
        <v>102</v>
      </c>
      <c r="D24" s="12" t="s">
        <v>103</v>
      </c>
      <c r="E24" s="2" t="s">
        <v>38</v>
      </c>
      <c r="F24" s="2">
        <f>3*3</f>
        <v>9</v>
      </c>
      <c r="G24" s="20">
        <f>F24*0.3</f>
        <v>2.6999999999999997</v>
      </c>
      <c r="L24" s="6"/>
    </row>
    <row r="25" spans="1:12" x14ac:dyDescent="0.25">
      <c r="A25" s="22">
        <v>23</v>
      </c>
      <c r="B25" s="23" t="s">
        <v>152</v>
      </c>
      <c r="C25" s="24" t="s">
        <v>104</v>
      </c>
      <c r="D25" s="25" t="s">
        <v>105</v>
      </c>
      <c r="E25" s="26" t="s">
        <v>49</v>
      </c>
      <c r="F25" s="22"/>
      <c r="G25" s="27">
        <f>0.2</f>
        <v>0.2</v>
      </c>
      <c r="L25" s="6"/>
    </row>
    <row r="26" spans="1:12" x14ac:dyDescent="0.25">
      <c r="A26" s="22">
        <v>24</v>
      </c>
      <c r="B26" s="50" t="s">
        <v>164</v>
      </c>
      <c r="C26" s="51" t="s">
        <v>106</v>
      </c>
      <c r="D26" s="50" t="s">
        <v>191</v>
      </c>
      <c r="E26" s="22" t="s">
        <v>107</v>
      </c>
      <c r="F26" s="22">
        <f>1*1</f>
        <v>1</v>
      </c>
      <c r="G26" s="27">
        <f>F26*0.2</f>
        <v>0.2</v>
      </c>
      <c r="L26" s="6"/>
    </row>
    <row r="27" spans="1:12" x14ac:dyDescent="0.25">
      <c r="A27" s="22">
        <v>25</v>
      </c>
      <c r="B27" s="50"/>
      <c r="C27" s="51"/>
      <c r="D27" s="50"/>
      <c r="E27" s="22" t="s">
        <v>23</v>
      </c>
      <c r="F27" s="22">
        <f t="shared" ref="F27:F28" si="2">1.5*1.5</f>
        <v>2.25</v>
      </c>
      <c r="G27" s="27">
        <f t="shared" ref="G27:G28" si="3">F27*0.2</f>
        <v>0.45</v>
      </c>
      <c r="L27" s="6"/>
    </row>
    <row r="28" spans="1:12" x14ac:dyDescent="0.25">
      <c r="A28" s="22">
        <v>26</v>
      </c>
      <c r="B28" s="50"/>
      <c r="C28" s="51"/>
      <c r="D28" s="50"/>
      <c r="E28" s="22" t="s">
        <v>23</v>
      </c>
      <c r="F28" s="22">
        <f t="shared" si="2"/>
        <v>2.25</v>
      </c>
      <c r="G28" s="27">
        <f t="shared" si="3"/>
        <v>0.45</v>
      </c>
      <c r="L28" s="6"/>
    </row>
    <row r="29" spans="1:12" x14ac:dyDescent="0.25">
      <c r="A29" s="22">
        <v>27</v>
      </c>
      <c r="B29" s="50"/>
      <c r="C29" s="51"/>
      <c r="D29" s="50"/>
      <c r="E29" s="22" t="s">
        <v>23</v>
      </c>
      <c r="F29" s="22">
        <f>1.5*1.5</f>
        <v>2.25</v>
      </c>
      <c r="G29" s="27">
        <f>F29*0.2</f>
        <v>0.45</v>
      </c>
      <c r="L29" s="6"/>
    </row>
    <row r="30" spans="1:12" ht="30" x14ac:dyDescent="0.25">
      <c r="A30" s="2">
        <v>28</v>
      </c>
      <c r="B30" s="8" t="s">
        <v>164</v>
      </c>
      <c r="C30" s="3" t="s">
        <v>108</v>
      </c>
      <c r="D30" s="12" t="s">
        <v>126</v>
      </c>
      <c r="E30" s="2" t="s">
        <v>7</v>
      </c>
      <c r="F30" s="2">
        <v>11</v>
      </c>
      <c r="G30" s="20">
        <f>F30*0.2</f>
        <v>2.2000000000000002</v>
      </c>
      <c r="L30" s="6"/>
    </row>
    <row r="31" spans="1:12" ht="30" x14ac:dyDescent="0.25">
      <c r="A31" s="2">
        <v>29</v>
      </c>
      <c r="B31" s="8" t="s">
        <v>164</v>
      </c>
      <c r="C31" s="3" t="s">
        <v>109</v>
      </c>
      <c r="D31" s="12" t="s">
        <v>189</v>
      </c>
      <c r="E31" s="2" t="s">
        <v>54</v>
      </c>
      <c r="F31" s="2">
        <f>2*2</f>
        <v>4</v>
      </c>
      <c r="G31" s="20">
        <f t="shared" ref="G31:G37" si="4">F31*0.3</f>
        <v>1.2</v>
      </c>
      <c r="L31" s="6"/>
    </row>
    <row r="32" spans="1:12" ht="30" x14ac:dyDescent="0.25">
      <c r="A32" s="2">
        <v>30</v>
      </c>
      <c r="B32" s="8" t="s">
        <v>164</v>
      </c>
      <c r="C32" s="3" t="s">
        <v>125</v>
      </c>
      <c r="D32" s="12" t="s">
        <v>190</v>
      </c>
      <c r="E32" s="2" t="s">
        <v>7</v>
      </c>
      <c r="F32" s="2">
        <v>11</v>
      </c>
      <c r="G32" s="20">
        <f t="shared" si="4"/>
        <v>3.3</v>
      </c>
      <c r="I32" s="7"/>
      <c r="L32" s="6"/>
    </row>
    <row r="33" spans="1:12" x14ac:dyDescent="0.25">
      <c r="A33" s="2">
        <v>31</v>
      </c>
      <c r="B33" s="4" t="s">
        <v>141</v>
      </c>
      <c r="C33" s="3" t="s">
        <v>52</v>
      </c>
      <c r="D33" s="12" t="s">
        <v>53</v>
      </c>
      <c r="E33" s="2" t="s">
        <v>54</v>
      </c>
      <c r="F33" s="2">
        <f>2*2</f>
        <v>4</v>
      </c>
      <c r="G33" s="20">
        <f t="shared" si="4"/>
        <v>1.2</v>
      </c>
      <c r="L33" s="6"/>
    </row>
    <row r="34" spans="1:12" x14ac:dyDescent="0.25">
      <c r="A34" s="2">
        <v>32</v>
      </c>
      <c r="B34" s="4" t="s">
        <v>141</v>
      </c>
      <c r="C34" s="3" t="s">
        <v>55</v>
      </c>
      <c r="D34" s="12" t="s">
        <v>56</v>
      </c>
      <c r="E34" s="2" t="s">
        <v>57</v>
      </c>
      <c r="F34" s="2">
        <f>5*3.5</f>
        <v>17.5</v>
      </c>
      <c r="G34" s="20">
        <f t="shared" si="4"/>
        <v>5.25</v>
      </c>
      <c r="L34" s="6"/>
    </row>
    <row r="35" spans="1:12" x14ac:dyDescent="0.25">
      <c r="A35" s="2">
        <v>33</v>
      </c>
      <c r="B35" s="4" t="s">
        <v>142</v>
      </c>
      <c r="C35" s="3" t="s">
        <v>58</v>
      </c>
      <c r="D35" s="12" t="s">
        <v>59</v>
      </c>
      <c r="E35" s="2" t="s">
        <v>60</v>
      </c>
      <c r="F35" s="2">
        <f>1.6*1.6</f>
        <v>2.5600000000000005</v>
      </c>
      <c r="G35" s="20">
        <f t="shared" si="4"/>
        <v>0.76800000000000013</v>
      </c>
      <c r="L35" s="6"/>
    </row>
    <row r="36" spans="1:12" x14ac:dyDescent="0.25">
      <c r="A36" s="2">
        <v>34</v>
      </c>
      <c r="B36" s="4" t="s">
        <v>142</v>
      </c>
      <c r="C36" s="3" t="s">
        <v>61</v>
      </c>
      <c r="D36" s="12" t="s">
        <v>62</v>
      </c>
      <c r="E36" s="2" t="s">
        <v>63</v>
      </c>
      <c r="F36" s="2">
        <v>5</v>
      </c>
      <c r="G36" s="20">
        <f t="shared" si="4"/>
        <v>1.5</v>
      </c>
      <c r="L36" s="6"/>
    </row>
    <row r="37" spans="1:12" x14ac:dyDescent="0.25">
      <c r="A37" s="2">
        <v>35</v>
      </c>
      <c r="B37" s="4" t="s">
        <v>142</v>
      </c>
      <c r="C37" s="3" t="s">
        <v>127</v>
      </c>
      <c r="D37" s="12" t="s">
        <v>163</v>
      </c>
      <c r="E37" s="2" t="s">
        <v>48</v>
      </c>
      <c r="F37" s="2">
        <v>6.25</v>
      </c>
      <c r="G37" s="20">
        <f t="shared" si="4"/>
        <v>1.875</v>
      </c>
      <c r="L37" s="6"/>
    </row>
    <row r="38" spans="1:12" x14ac:dyDescent="0.25">
      <c r="A38" s="2">
        <v>36</v>
      </c>
      <c r="B38" s="4" t="s">
        <v>137</v>
      </c>
      <c r="C38" s="3" t="s">
        <v>33</v>
      </c>
      <c r="D38" s="12" t="s">
        <v>186</v>
      </c>
      <c r="E38" s="2" t="s">
        <v>34</v>
      </c>
      <c r="F38" s="2">
        <f>3.7*3.7</f>
        <v>13.690000000000001</v>
      </c>
      <c r="G38" s="20">
        <f t="shared" ref="G38:G43" si="5">F38*0.3</f>
        <v>4.1070000000000002</v>
      </c>
      <c r="L38" s="6"/>
    </row>
    <row r="39" spans="1:12" x14ac:dyDescent="0.25">
      <c r="A39" s="2">
        <v>37</v>
      </c>
      <c r="B39" s="4" t="s">
        <v>143</v>
      </c>
      <c r="C39" s="3" t="s">
        <v>64</v>
      </c>
      <c r="D39" s="12" t="s">
        <v>65</v>
      </c>
      <c r="E39" s="2" t="s">
        <v>38</v>
      </c>
      <c r="F39" s="2">
        <f>3*3</f>
        <v>9</v>
      </c>
      <c r="G39" s="20">
        <f t="shared" si="5"/>
        <v>2.6999999999999997</v>
      </c>
      <c r="L39" s="6"/>
    </row>
    <row r="40" spans="1:12" x14ac:dyDescent="0.25">
      <c r="A40" s="2">
        <v>38</v>
      </c>
      <c r="B40" s="4" t="s">
        <v>144</v>
      </c>
      <c r="C40" s="3" t="s">
        <v>66</v>
      </c>
      <c r="D40" s="12" t="s">
        <v>67</v>
      </c>
      <c r="E40" s="2" t="s">
        <v>38</v>
      </c>
      <c r="F40" s="2">
        <f t="shared" ref="F40:F42" si="6">3*3</f>
        <v>9</v>
      </c>
      <c r="G40" s="20">
        <f t="shared" si="5"/>
        <v>2.6999999999999997</v>
      </c>
      <c r="L40" s="6"/>
    </row>
    <row r="41" spans="1:12" x14ac:dyDescent="0.25">
      <c r="A41" s="2">
        <v>39</v>
      </c>
      <c r="B41" s="4" t="s">
        <v>144</v>
      </c>
      <c r="C41" s="3" t="s">
        <v>68</v>
      </c>
      <c r="D41" s="12" t="s">
        <v>69</v>
      </c>
      <c r="E41" s="2" t="s">
        <v>38</v>
      </c>
      <c r="F41" s="2">
        <f t="shared" si="6"/>
        <v>9</v>
      </c>
      <c r="G41" s="20">
        <f t="shared" si="5"/>
        <v>2.6999999999999997</v>
      </c>
      <c r="L41" s="6"/>
    </row>
    <row r="42" spans="1:12" x14ac:dyDescent="0.25">
      <c r="A42" s="2">
        <v>40</v>
      </c>
      <c r="B42" s="4" t="s">
        <v>144</v>
      </c>
      <c r="C42" s="3" t="s">
        <v>70</v>
      </c>
      <c r="D42" s="12" t="s">
        <v>71</v>
      </c>
      <c r="E42" s="2" t="s">
        <v>38</v>
      </c>
      <c r="F42" s="2">
        <f t="shared" si="6"/>
        <v>9</v>
      </c>
      <c r="G42" s="20">
        <f t="shared" si="5"/>
        <v>2.6999999999999997</v>
      </c>
      <c r="L42" s="6"/>
    </row>
    <row r="43" spans="1:12" x14ac:dyDescent="0.25">
      <c r="A43" s="2">
        <v>41</v>
      </c>
      <c r="B43" s="4" t="s">
        <v>144</v>
      </c>
      <c r="C43" s="3" t="s">
        <v>72</v>
      </c>
      <c r="D43" s="12" t="s">
        <v>183</v>
      </c>
      <c r="E43" s="2" t="s">
        <v>73</v>
      </c>
      <c r="F43" s="2">
        <v>3.5</v>
      </c>
      <c r="G43" s="20">
        <f t="shared" si="5"/>
        <v>1.05</v>
      </c>
      <c r="L43" s="6"/>
    </row>
    <row r="44" spans="1:12" x14ac:dyDescent="0.25">
      <c r="A44" s="2">
        <v>42</v>
      </c>
      <c r="B44" s="4" t="s">
        <v>133</v>
      </c>
      <c r="C44" s="3" t="s">
        <v>14</v>
      </c>
      <c r="D44" s="12" t="s">
        <v>185</v>
      </c>
      <c r="E44" s="2" t="s">
        <v>15</v>
      </c>
      <c r="F44" s="2">
        <f>2.6*2.6</f>
        <v>6.7600000000000007</v>
      </c>
      <c r="G44" s="20">
        <f t="shared" si="0"/>
        <v>2.028</v>
      </c>
      <c r="L44" s="6"/>
    </row>
    <row r="45" spans="1:12" x14ac:dyDescent="0.25">
      <c r="A45" s="2">
        <v>43</v>
      </c>
      <c r="B45" s="4" t="s">
        <v>153</v>
      </c>
      <c r="C45" s="3" t="s">
        <v>110</v>
      </c>
      <c r="D45" s="12" t="s">
        <v>111</v>
      </c>
      <c r="E45" s="2" t="s">
        <v>48</v>
      </c>
      <c r="F45" s="2">
        <f>2.5*2.5</f>
        <v>6.25</v>
      </c>
      <c r="G45" s="20">
        <f>F45*0.3</f>
        <v>1.875</v>
      </c>
      <c r="L45" s="6"/>
    </row>
    <row r="46" spans="1:12" x14ac:dyDescent="0.25">
      <c r="A46" s="2">
        <v>44</v>
      </c>
      <c r="B46" s="4" t="s">
        <v>153</v>
      </c>
      <c r="C46" s="3" t="s">
        <v>112</v>
      </c>
      <c r="D46" s="12" t="s">
        <v>113</v>
      </c>
      <c r="E46" s="2" t="s">
        <v>48</v>
      </c>
      <c r="F46" s="2">
        <f>2.5*2.5</f>
        <v>6.25</v>
      </c>
      <c r="G46" s="20">
        <f>F46*0.3</f>
        <v>1.875</v>
      </c>
      <c r="L46" s="6"/>
    </row>
    <row r="47" spans="1:12" x14ac:dyDescent="0.25">
      <c r="A47" s="2">
        <v>45</v>
      </c>
      <c r="B47" s="4" t="s">
        <v>153</v>
      </c>
      <c r="C47" s="3" t="s">
        <v>114</v>
      </c>
      <c r="D47" s="12" t="s">
        <v>115</v>
      </c>
      <c r="E47" s="2" t="s">
        <v>116</v>
      </c>
      <c r="F47" s="2">
        <f>4*2</f>
        <v>8</v>
      </c>
      <c r="G47" s="20">
        <f>F47*0.3</f>
        <v>2.4</v>
      </c>
      <c r="L47" s="6"/>
    </row>
    <row r="48" spans="1:12" x14ac:dyDescent="0.25">
      <c r="A48" s="2">
        <v>46</v>
      </c>
      <c r="B48" s="4" t="s">
        <v>134</v>
      </c>
      <c r="C48" s="3" t="s">
        <v>16</v>
      </c>
      <c r="D48" s="12" t="s">
        <v>17</v>
      </c>
      <c r="E48" s="2" t="s">
        <v>18</v>
      </c>
      <c r="F48" s="2">
        <f>3.2*3.2</f>
        <v>10.240000000000002</v>
      </c>
      <c r="G48" s="20">
        <f t="shared" si="0"/>
        <v>3.0720000000000005</v>
      </c>
      <c r="L48" s="6"/>
    </row>
    <row r="49" spans="1:12" x14ac:dyDescent="0.25">
      <c r="A49" s="2">
        <v>47</v>
      </c>
      <c r="B49" s="4" t="s">
        <v>134</v>
      </c>
      <c r="C49" s="3" t="s">
        <v>19</v>
      </c>
      <c r="D49" s="12" t="s">
        <v>187</v>
      </c>
      <c r="E49" s="2" t="s">
        <v>20</v>
      </c>
      <c r="F49" s="2">
        <f>13.5</f>
        <v>13.5</v>
      </c>
      <c r="G49" s="20">
        <f t="shared" si="0"/>
        <v>4.05</v>
      </c>
      <c r="L49" s="6"/>
    </row>
    <row r="50" spans="1:12" x14ac:dyDescent="0.25">
      <c r="A50" s="2">
        <v>48</v>
      </c>
      <c r="B50" s="4" t="s">
        <v>145</v>
      </c>
      <c r="C50" s="3" t="s">
        <v>74</v>
      </c>
      <c r="D50" s="12" t="s">
        <v>75</v>
      </c>
      <c r="E50" s="2" t="s">
        <v>38</v>
      </c>
      <c r="F50" s="2">
        <f>3*3</f>
        <v>9</v>
      </c>
      <c r="G50" s="20">
        <f>F50*0.3</f>
        <v>2.6999999999999997</v>
      </c>
      <c r="L50" s="6"/>
    </row>
    <row r="51" spans="1:12" x14ac:dyDescent="0.25">
      <c r="A51" s="2">
        <v>49</v>
      </c>
      <c r="B51" s="4" t="s">
        <v>145</v>
      </c>
      <c r="C51" s="3" t="s">
        <v>76</v>
      </c>
      <c r="D51" s="12" t="s">
        <v>77</v>
      </c>
      <c r="E51" s="2" t="s">
        <v>38</v>
      </c>
      <c r="F51" s="2">
        <f>3*3</f>
        <v>9</v>
      </c>
      <c r="G51" s="20">
        <f>F51*0.3</f>
        <v>2.6999999999999997</v>
      </c>
      <c r="L51" s="6"/>
    </row>
    <row r="52" spans="1:12" x14ac:dyDescent="0.25">
      <c r="A52" s="2">
        <v>50</v>
      </c>
      <c r="B52" s="10" t="s">
        <v>146</v>
      </c>
      <c r="C52" s="15" t="s">
        <v>78</v>
      </c>
      <c r="D52" s="13" t="s">
        <v>184</v>
      </c>
      <c r="E52" s="2" t="s">
        <v>38</v>
      </c>
      <c r="F52" s="2">
        <f>3*3</f>
        <v>9</v>
      </c>
      <c r="G52" s="20">
        <f>F52*0.3</f>
        <v>2.6999999999999997</v>
      </c>
      <c r="L52" s="6"/>
    </row>
    <row r="53" spans="1:12" x14ac:dyDescent="0.25">
      <c r="A53" s="2">
        <v>51</v>
      </c>
      <c r="B53" s="4" t="s">
        <v>135</v>
      </c>
      <c r="C53" s="3" t="s">
        <v>21</v>
      </c>
      <c r="D53" s="12" t="s">
        <v>22</v>
      </c>
      <c r="E53" s="2" t="s">
        <v>23</v>
      </c>
      <c r="F53" s="2">
        <f>1.5*1.5</f>
        <v>2.25</v>
      </c>
      <c r="G53" s="20">
        <f t="shared" si="0"/>
        <v>0.67499999999999993</v>
      </c>
      <c r="L53" s="6"/>
    </row>
    <row r="54" spans="1:12" x14ac:dyDescent="0.25">
      <c r="A54" s="2">
        <v>52</v>
      </c>
      <c r="B54" s="4" t="s">
        <v>135</v>
      </c>
      <c r="C54" s="3" t="s">
        <v>24</v>
      </c>
      <c r="D54" s="12" t="s">
        <v>25</v>
      </c>
      <c r="E54" s="2" t="s">
        <v>26</v>
      </c>
      <c r="F54" s="2">
        <v>7</v>
      </c>
      <c r="G54" s="20">
        <f t="shared" si="0"/>
        <v>2.1</v>
      </c>
      <c r="L54" s="6"/>
    </row>
    <row r="55" spans="1:12" x14ac:dyDescent="0.25">
      <c r="A55" s="2">
        <v>53</v>
      </c>
      <c r="B55" s="4" t="s">
        <v>135</v>
      </c>
      <c r="C55" s="3" t="s">
        <v>27</v>
      </c>
      <c r="D55" s="12" t="s">
        <v>28</v>
      </c>
      <c r="E55" s="2" t="s">
        <v>29</v>
      </c>
      <c r="F55" s="2">
        <v>35</v>
      </c>
      <c r="G55" s="20">
        <f t="shared" si="0"/>
        <v>10.5</v>
      </c>
      <c r="L55" s="6"/>
    </row>
    <row r="56" spans="1:12" x14ac:dyDescent="0.25">
      <c r="A56" s="2">
        <v>54</v>
      </c>
      <c r="B56" s="4" t="s">
        <v>135</v>
      </c>
      <c r="C56" s="3" t="s">
        <v>158</v>
      </c>
      <c r="D56" s="12" t="s">
        <v>159</v>
      </c>
      <c r="E56" s="2" t="s">
        <v>86</v>
      </c>
      <c r="F56" s="2">
        <f>1.7*1.7</f>
        <v>2.8899999999999997</v>
      </c>
      <c r="G56" s="20">
        <f>F56*0.2</f>
        <v>0.57799999999999996</v>
      </c>
      <c r="L56" s="6"/>
    </row>
    <row r="57" spans="1:12" x14ac:dyDescent="0.25">
      <c r="A57" s="2">
        <v>55</v>
      </c>
      <c r="B57" s="46" t="s">
        <v>154</v>
      </c>
      <c r="C57" s="45" t="s">
        <v>117</v>
      </c>
      <c r="D57" s="44" t="s">
        <v>175</v>
      </c>
      <c r="E57" s="2" t="s">
        <v>15</v>
      </c>
      <c r="F57" s="2">
        <f>2.6*2.6</f>
        <v>6.7600000000000007</v>
      </c>
      <c r="G57" s="20">
        <f>F57*0.3</f>
        <v>2.028</v>
      </c>
      <c r="L57" s="6"/>
    </row>
    <row r="58" spans="1:12" x14ac:dyDescent="0.25">
      <c r="A58" s="2">
        <v>56</v>
      </c>
      <c r="B58" s="46"/>
      <c r="C58" s="45"/>
      <c r="D58" s="44"/>
      <c r="E58" s="2" t="s">
        <v>15</v>
      </c>
      <c r="F58" s="2">
        <f>2.6*2.6</f>
        <v>6.7600000000000007</v>
      </c>
      <c r="G58" s="20">
        <f>F58*0.3</f>
        <v>2.028</v>
      </c>
      <c r="L58" s="6"/>
    </row>
    <row r="59" spans="1:12" x14ac:dyDescent="0.25">
      <c r="A59" s="2">
        <v>57</v>
      </c>
      <c r="B59" s="4" t="s">
        <v>154</v>
      </c>
      <c r="C59" s="3" t="s">
        <v>118</v>
      </c>
      <c r="D59" s="12" t="s">
        <v>119</v>
      </c>
      <c r="E59" s="2" t="s">
        <v>120</v>
      </c>
      <c r="F59" s="2">
        <v>2</v>
      </c>
      <c r="G59" s="20">
        <f>F59*0.3</f>
        <v>0.6</v>
      </c>
      <c r="L59" s="6"/>
    </row>
    <row r="60" spans="1:12" x14ac:dyDescent="0.25">
      <c r="A60" s="2">
        <v>58</v>
      </c>
      <c r="B60" s="4" t="s">
        <v>154</v>
      </c>
      <c r="C60" s="3" t="s">
        <v>121</v>
      </c>
      <c r="D60" s="12" t="s">
        <v>122</v>
      </c>
      <c r="E60" s="2" t="s">
        <v>48</v>
      </c>
      <c r="F60" s="2">
        <f>2.5*2.5</f>
        <v>6.25</v>
      </c>
      <c r="G60" s="20">
        <f>F60*0.3</f>
        <v>1.875</v>
      </c>
      <c r="L60" s="6"/>
    </row>
    <row r="61" spans="1:12" ht="14.25" customHeight="1" x14ac:dyDescent="0.25">
      <c r="A61" s="2">
        <v>59</v>
      </c>
      <c r="B61" s="4" t="s">
        <v>147</v>
      </c>
      <c r="C61" s="3" t="s">
        <v>79</v>
      </c>
      <c r="D61" s="12" t="s">
        <v>80</v>
      </c>
      <c r="E61" s="2" t="s">
        <v>48</v>
      </c>
      <c r="F61" s="2">
        <f>2.5*2.5</f>
        <v>6.25</v>
      </c>
      <c r="G61" s="20">
        <f>F61*0.3</f>
        <v>1.875</v>
      </c>
      <c r="L61" s="6"/>
    </row>
    <row r="62" spans="1:12" x14ac:dyDescent="0.25">
      <c r="A62" s="2">
        <v>60</v>
      </c>
      <c r="B62" s="4" t="s">
        <v>136</v>
      </c>
      <c r="C62" s="3" t="s">
        <v>30</v>
      </c>
      <c r="D62" s="12" t="s">
        <v>31</v>
      </c>
      <c r="E62" s="2" t="s">
        <v>181</v>
      </c>
      <c r="F62" s="2">
        <f>19.5</f>
        <v>19.5</v>
      </c>
      <c r="G62" s="20">
        <f t="shared" si="0"/>
        <v>5.85</v>
      </c>
      <c r="L62" s="6"/>
    </row>
    <row r="63" spans="1:12" x14ac:dyDescent="0.25">
      <c r="A63" s="22">
        <v>61</v>
      </c>
      <c r="B63" s="23" t="s">
        <v>136</v>
      </c>
      <c r="C63" s="24" t="s">
        <v>160</v>
      </c>
      <c r="D63" s="25" t="s">
        <v>161</v>
      </c>
      <c r="E63" s="22"/>
      <c r="F63" s="22">
        <v>2.25</v>
      </c>
      <c r="G63" s="27">
        <f t="shared" si="0"/>
        <v>0.67499999999999993</v>
      </c>
      <c r="L63" s="6"/>
    </row>
    <row r="64" spans="1:12" x14ac:dyDescent="0.25">
      <c r="A64" s="2">
        <v>62</v>
      </c>
      <c r="B64" s="44" t="s">
        <v>136</v>
      </c>
      <c r="C64" s="45" t="s">
        <v>32</v>
      </c>
      <c r="D64" s="44" t="s">
        <v>176</v>
      </c>
      <c r="E64" s="2" t="s">
        <v>39</v>
      </c>
      <c r="F64" s="2">
        <f>1.8*1.8</f>
        <v>3.24</v>
      </c>
      <c r="G64" s="20">
        <f t="shared" si="0"/>
        <v>0.97199999999999998</v>
      </c>
      <c r="L64" s="6"/>
    </row>
    <row r="65" spans="1:12" x14ac:dyDescent="0.25">
      <c r="A65" s="2">
        <v>63</v>
      </c>
      <c r="B65" s="44"/>
      <c r="C65" s="45"/>
      <c r="D65" s="44"/>
      <c r="E65" s="2" t="s">
        <v>39</v>
      </c>
      <c r="F65" s="2">
        <f>1.8*1.8</f>
        <v>3.24</v>
      </c>
      <c r="G65" s="20">
        <f t="shared" ref="G65" si="7">F65*0.3</f>
        <v>0.97199999999999998</v>
      </c>
      <c r="L65" s="6"/>
    </row>
    <row r="66" spans="1:12" x14ac:dyDescent="0.25">
      <c r="A66" s="2">
        <v>64</v>
      </c>
      <c r="B66" s="4" t="s">
        <v>148</v>
      </c>
      <c r="C66" s="3" t="s">
        <v>167</v>
      </c>
      <c r="D66" s="12" t="s">
        <v>168</v>
      </c>
      <c r="E66" s="2" t="s">
        <v>169</v>
      </c>
      <c r="F66" s="2">
        <v>7</v>
      </c>
      <c r="G66" s="20">
        <f t="shared" si="0"/>
        <v>2.1</v>
      </c>
      <c r="L66" s="6"/>
    </row>
    <row r="67" spans="1:12" x14ac:dyDescent="0.25">
      <c r="A67" s="2">
        <v>65</v>
      </c>
      <c r="B67" s="4" t="s">
        <v>148</v>
      </c>
      <c r="C67" s="3" t="s">
        <v>81</v>
      </c>
      <c r="D67" s="12" t="s">
        <v>82</v>
      </c>
      <c r="E67" s="2" t="s">
        <v>83</v>
      </c>
      <c r="F67" s="2">
        <f>3.5*3.5</f>
        <v>12.25</v>
      </c>
      <c r="G67" s="20">
        <f t="shared" si="0"/>
        <v>3.6749999999999998</v>
      </c>
      <c r="L67" s="6"/>
    </row>
    <row r="68" spans="1:12" x14ac:dyDescent="0.25">
      <c r="A68" s="2">
        <v>66</v>
      </c>
      <c r="B68" s="4" t="s">
        <v>148</v>
      </c>
      <c r="C68" s="3" t="s">
        <v>84</v>
      </c>
      <c r="D68" s="12" t="s">
        <v>85</v>
      </c>
      <c r="E68" s="2" t="s">
        <v>86</v>
      </c>
      <c r="F68" s="2">
        <f>1.7*1.7</f>
        <v>2.8899999999999997</v>
      </c>
      <c r="G68" s="20">
        <f t="shared" si="0"/>
        <v>0.86699999999999988</v>
      </c>
      <c r="L68" s="6"/>
    </row>
    <row r="69" spans="1:12" x14ac:dyDescent="0.25">
      <c r="A69" s="2">
        <v>67</v>
      </c>
      <c r="B69" s="4" t="s">
        <v>148</v>
      </c>
      <c r="C69" s="3" t="s">
        <v>87</v>
      </c>
      <c r="D69" s="12" t="s">
        <v>88</v>
      </c>
      <c r="E69" s="2" t="s">
        <v>89</v>
      </c>
      <c r="F69" s="2">
        <f>3.8*2.4</f>
        <v>9.1199999999999992</v>
      </c>
      <c r="G69" s="20">
        <f>F69*0.3</f>
        <v>2.7359999999999998</v>
      </c>
      <c r="L69" s="6"/>
    </row>
    <row r="70" spans="1:12" x14ac:dyDescent="0.25">
      <c r="A70" s="2">
        <v>68</v>
      </c>
      <c r="B70" s="46" t="s">
        <v>148</v>
      </c>
      <c r="C70" s="45" t="s">
        <v>90</v>
      </c>
      <c r="D70" s="44" t="s">
        <v>177</v>
      </c>
      <c r="E70" s="2" t="s">
        <v>171</v>
      </c>
      <c r="F70" s="2">
        <f>2.5*1.8</f>
        <v>4.5</v>
      </c>
      <c r="G70" s="20">
        <f>F70*0.3</f>
        <v>1.3499999999999999</v>
      </c>
      <c r="L70" s="6"/>
    </row>
    <row r="71" spans="1:12" x14ac:dyDescent="0.25">
      <c r="A71" s="2">
        <v>69</v>
      </c>
      <c r="B71" s="46"/>
      <c r="C71" s="45"/>
      <c r="D71" s="44"/>
      <c r="E71" s="2" t="s">
        <v>171</v>
      </c>
      <c r="F71" s="2">
        <f>2.5*1.8</f>
        <v>4.5</v>
      </c>
      <c r="G71" s="20">
        <f>F71*0.3</f>
        <v>1.3499999999999999</v>
      </c>
      <c r="L71" s="6"/>
    </row>
    <row r="72" spans="1:12" x14ac:dyDescent="0.25">
      <c r="A72" s="2">
        <v>70</v>
      </c>
      <c r="B72" s="4" t="s">
        <v>165</v>
      </c>
      <c r="C72" s="3" t="s">
        <v>123</v>
      </c>
      <c r="D72" s="12" t="s">
        <v>124</v>
      </c>
      <c r="E72" s="2" t="s">
        <v>38</v>
      </c>
      <c r="F72" s="2">
        <f>3*3</f>
        <v>9</v>
      </c>
      <c r="G72" s="20">
        <f>F72*0.3</f>
        <v>2.6999999999999997</v>
      </c>
      <c r="L72" s="6"/>
    </row>
    <row r="73" spans="1:12" x14ac:dyDescent="0.25">
      <c r="A73" s="2">
        <v>71</v>
      </c>
      <c r="B73" s="4" t="s">
        <v>166</v>
      </c>
      <c r="C73" s="3" t="s">
        <v>91</v>
      </c>
      <c r="D73" s="12" t="s">
        <v>92</v>
      </c>
      <c r="E73" s="2" t="s">
        <v>15</v>
      </c>
      <c r="F73" s="2">
        <f>2.6*2.6</f>
        <v>6.7600000000000007</v>
      </c>
      <c r="G73" s="20">
        <f>F73*0.3</f>
        <v>2.028</v>
      </c>
      <c r="L73" s="6"/>
    </row>
    <row r="74" spans="1:12" ht="15" customHeight="1" x14ac:dyDescent="0.25">
      <c r="A74" s="32"/>
      <c r="B74" s="33"/>
      <c r="C74" s="34"/>
      <c r="D74" s="37" t="s">
        <v>180</v>
      </c>
      <c r="E74" s="38"/>
      <c r="F74" s="39"/>
      <c r="G74" s="21">
        <f>SUM(G3:G73)</f>
        <v>155.95000000000005</v>
      </c>
      <c r="I74" s="7"/>
      <c r="L74" s="7"/>
    </row>
    <row r="75" spans="1:12" x14ac:dyDescent="0.25">
      <c r="A75" s="30"/>
      <c r="B75" s="31"/>
      <c r="C75" s="31"/>
      <c r="D75" s="37" t="s">
        <v>193</v>
      </c>
      <c r="E75" s="38"/>
      <c r="F75" s="39"/>
      <c r="G75" s="21">
        <f>2*156</f>
        <v>312</v>
      </c>
      <c r="I75" s="7"/>
      <c r="L75" s="7"/>
    </row>
    <row r="76" spans="1:12" ht="15.75" thickBot="1" x14ac:dyDescent="0.3">
      <c r="A76" s="30"/>
      <c r="B76" s="31"/>
      <c r="C76" s="31"/>
      <c r="D76" s="40" t="s">
        <v>194</v>
      </c>
      <c r="E76" s="41"/>
      <c r="F76" s="42"/>
      <c r="G76" s="35">
        <v>30</v>
      </c>
      <c r="I76" s="7"/>
      <c r="L76" s="7"/>
    </row>
    <row r="77" spans="1:12" ht="15.75" thickBot="1" x14ac:dyDescent="0.3">
      <c r="D77" s="43" t="s">
        <v>195</v>
      </c>
      <c r="E77" s="43"/>
      <c r="F77" s="43"/>
      <c r="G77" s="36">
        <f>G75+G76</f>
        <v>342</v>
      </c>
    </row>
    <row r="79" spans="1:12" x14ac:dyDescent="0.25">
      <c r="A79" s="29"/>
      <c r="B79" s="9" t="s">
        <v>192</v>
      </c>
    </row>
  </sheetData>
  <autoFilter ref="A2:G2" xr:uid="{D260394B-B4C6-4E2E-91E7-AB810DD84037}"/>
  <mergeCells count="29">
    <mergeCell ref="B5:B6"/>
    <mergeCell ref="B57:B58"/>
    <mergeCell ref="D64:D65"/>
    <mergeCell ref="C64:C65"/>
    <mergeCell ref="B64:B65"/>
    <mergeCell ref="B26:B29"/>
    <mergeCell ref="D57:D58"/>
    <mergeCell ref="C57:C58"/>
    <mergeCell ref="C70:C71"/>
    <mergeCell ref="B70:B71"/>
    <mergeCell ref="A1:G1"/>
    <mergeCell ref="C3:C4"/>
    <mergeCell ref="D3:D4"/>
    <mergeCell ref="B3:B4"/>
    <mergeCell ref="D14:D15"/>
    <mergeCell ref="C14:C15"/>
    <mergeCell ref="B14:B15"/>
    <mergeCell ref="D20:D21"/>
    <mergeCell ref="C20:C21"/>
    <mergeCell ref="B20:B21"/>
    <mergeCell ref="D26:D29"/>
    <mergeCell ref="C26:C29"/>
    <mergeCell ref="D5:D6"/>
    <mergeCell ref="C5:C6"/>
    <mergeCell ref="D75:F75"/>
    <mergeCell ref="D74:F74"/>
    <mergeCell ref="D76:F76"/>
    <mergeCell ref="D77:F77"/>
    <mergeCell ref="D70:D7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>&amp;LZałącznik nr 1 do OPZ</oddHeader>
  </headerFooter>
  <ignoredErrors>
    <ignoredError sqref="G56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b4673c-273f-4fdc-9460-be2403f4b29c">
      <Terms xmlns="http://schemas.microsoft.com/office/infopath/2007/PartnerControls"/>
    </lcf76f155ced4ddcb4097134ff3c332f>
    <TaxCatchAll xmlns="a7bf3b9f-4b17-433a-8de9-7659ac8769c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668DF2DD2465418DF2BBD461A99BEC" ma:contentTypeVersion="14" ma:contentTypeDescription="Utwórz nowy dokument." ma:contentTypeScope="" ma:versionID="9e8bdd2fafbb9ab981b90773607a6d9e">
  <xsd:schema xmlns:xsd="http://www.w3.org/2001/XMLSchema" xmlns:xs="http://www.w3.org/2001/XMLSchema" xmlns:p="http://schemas.microsoft.com/office/2006/metadata/properties" xmlns:ns2="09b4673c-273f-4fdc-9460-be2403f4b29c" xmlns:ns3="a7bf3b9f-4b17-433a-8de9-7659ac8769cd" targetNamespace="http://schemas.microsoft.com/office/2006/metadata/properties" ma:root="true" ma:fieldsID="ad2f3e558a7253eccfed96bcaeb878b2" ns2:_="" ns3:_="">
    <xsd:import namespace="09b4673c-273f-4fdc-9460-be2403f4b29c"/>
    <xsd:import namespace="a7bf3b9f-4b17-433a-8de9-7659ac87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4673c-273f-4fdc-9460-be2403f4b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f3b9f-4b17-433a-8de9-7659ac8769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13b3380-9284-4080-a985-a1d4bc722800}" ma:internalName="TaxCatchAll" ma:showField="CatchAllData" ma:web="a7bf3b9f-4b17-433a-8de9-7659ac876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2DFB6F-DD78-41F7-9313-F0EB885DC756}">
  <ds:schemaRefs>
    <ds:schemaRef ds:uri="http://schemas.microsoft.com/office/2006/metadata/properties"/>
    <ds:schemaRef ds:uri="http://schemas.microsoft.com/office/infopath/2007/PartnerControls"/>
    <ds:schemaRef ds:uri="09b4673c-273f-4fdc-9460-be2403f4b29c"/>
    <ds:schemaRef ds:uri="a7bf3b9f-4b17-433a-8de9-7659ac8769cd"/>
  </ds:schemaRefs>
</ds:datastoreItem>
</file>

<file path=customXml/itemProps2.xml><?xml version="1.0" encoding="utf-8"?>
<ds:datastoreItem xmlns:ds="http://schemas.openxmlformats.org/officeDocument/2006/customXml" ds:itemID="{FC913CB2-4CE7-4413-960E-D861DB7EA7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8656E-9DF9-4990-B450-B634313FA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4673c-273f-4fdc-9460-be2403f4b29c"/>
    <ds:schemaRef ds:uri="a7bf3b9f-4b17-433a-8de9-7659ac87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Piaskownice</vt:lpstr>
      <vt:lpstr>Piaskownice!Obszar_wydruku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Wyrowińska Barbara</dc:creator>
  <cp:keywords/>
  <dc:description/>
  <cp:lastModifiedBy>Chajbos Karolina</cp:lastModifiedBy>
  <cp:revision/>
  <cp:lastPrinted>2026-02-27T11:06:10Z</cp:lastPrinted>
  <dcterms:created xsi:type="dcterms:W3CDTF">2025-01-14T09:30:02Z</dcterms:created>
  <dcterms:modified xsi:type="dcterms:W3CDTF">2026-03-03T09:12:15Z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0x01010099668DF2DD2465418DF2BBD461A99BEC</vt:lpwstr>
  </property>
  <property fmtid="{D5CDD505-2E9C-101B-9397-08002B2CF9AE}" pid="3" name="MediaServiceImageTags">
    <vt:lpwstr/>
  </property>
</Properties>
</file>